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2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F12"/>
  <c r="F39" s="1"/>
  <c r="P12"/>
  <c r="P39" s="1"/>
  <c r="H12"/>
  <c r="D12"/>
  <c r="D39" s="1"/>
  <c r="O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<sst xmlns="http://schemas.openxmlformats.org/spreadsheetml/2006/main" count="114" uniqueCount="74">
  <si>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</si>
  <si>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</si>
  <si>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</si>
  <si>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Rychnov nad Kněžnou</t>
  </si>
  <si>
    <t>Datum:  </t>
  </si>
  <si>
    <t>17.9.2022</t>
  </si>
  <si>
    <t>Domácí</t>
  </si>
  <si>
    <t>TJ Start Rychnov n. Kn.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</si>
  <si>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</si>
  <si>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</si>
  <si>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</si>
  <si>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</si>
  <si>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</si>
  <si>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</si>
  <si>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</si>
  <si>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</si>
  <si>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</si>
  <si>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</si>
  <si>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</si>
  <si>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</si>
  <si>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</si>
  <si>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Kindl</t>
  </si>
  <si>
    <t>Šenkýř</t>
  </si>
  <si>
    <t>Roman</t>
  </si>
  <si>
    <t>Radek</t>
  </si>
  <si>
    <t>Urbánek</t>
  </si>
  <si>
    <t>Hanuš</t>
  </si>
  <si>
    <t>Ladislav</t>
  </si>
  <si>
    <t>Jiří</t>
  </si>
  <si>
    <t>Seniura</t>
  </si>
  <si>
    <t>Novák</t>
  </si>
  <si>
    <t>Jakub</t>
  </si>
  <si>
    <t>Stanislav</t>
  </si>
  <si>
    <t>Šmejda</t>
  </si>
  <si>
    <t>Košťál</t>
  </si>
  <si>
    <t>Jaroslav</t>
  </si>
  <si>
    <t>Pavel</t>
  </si>
  <si>
    <t>Čihák</t>
  </si>
  <si>
    <t>Antoš</t>
  </si>
  <si>
    <t>Martin</t>
  </si>
  <si>
    <t>Šípek</t>
  </si>
  <si>
    <t>Klika</t>
  </si>
  <si>
    <t>Vojtěch</t>
  </si>
  <si>
    <t>Milan</t>
  </si>
  <si>
    <t>Celkový výkon družstva  </t>
  </si>
  <si>
    <t>Vedoucí družstva         Jméno:</t>
  </si>
  <si>
    <t xml:space="preserve">Jakub Seniura  </t>
  </si>
  <si>
    <t>Bodový zisk</t>
  </si>
  <si>
    <t>Klika Milan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</si>
  <si>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</si>
  <si>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</si>
  <si>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</si>
  <si>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</si>
  <si>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</si>
  <si>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</si>
  <si>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</si>
  <si>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</si>
  <si>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</si>
  <si>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</si>
  <si>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</si>
  <si>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</si>
  <si>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</si>
  <si>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</si>
  <si>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</si>
  <si>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</si>
  <si>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</si>
  <si>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</si>
  <si>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</si>
  <si>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</si>
  <si>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</si>
  <si>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</si>
  <si>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</si>
  <si>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</si>
  <si>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17.9.2022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</si>
</sst>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39</v>
      </c>
      <c r="F8" s="12">
        <v>2</v>
      </c>
      <c r="G8" s="13">
        <f>IF(AND(ISBLANK(D8),ISBLANK(E8)),"",D8+E8)</f>
        <v>123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35</v>
      </c>
      <c r="P8" s="12">
        <v>1</v>
      </c>
      <c r="Q8" s="13">
        <f>IF(AND(ISBLANK(N8),ISBLANK(O8)),"",N8+O8)</f>
        <v>131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81</v>
      </c>
      <c r="E9" s="18">
        <v>45</v>
      </c>
      <c r="F9" s="18">
        <v>1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68</v>
      </c>
      <c r="P9" s="18">
        <v>0</v>
      </c>
      <c r="Q9" s="19">
        <f>IF(AND(ISBLANK(N9),ISBLANK(O9)),"",N9+O9)</f>
        <v>156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27</v>
      </c>
      <c r="F10" s="18">
        <v>2</v>
      </c>
      <c r="G10" s="19">
        <f>IF(AND(ISBLANK(D10),ISBLANK(E10)),"",D10+E10)</f>
        <v>119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92</v>
      </c>
      <c r="O10" s="18">
        <v>26</v>
      </c>
      <c r="P10" s="18">
        <v>1</v>
      </c>
      <c r="Q10" s="19">
        <f>IF(AND(ISBLANK(N10),ISBLANK(O10)),"",N10+O10)</f>
        <v>118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62</v>
      </c>
      <c r="F11" s="23">
        <v>0</v>
      </c>
      <c r="G11" s="24">
        <f>IF(AND(ISBLANK(D11),ISBLANK(E11)),"",D11+E11)</f>
        <v>166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109</v>
      </c>
      <c r="O11" s="23">
        <v>53</v>
      </c>
      <c r="P11" s="23">
        <v>0</v>
      </c>
      <c r="Q11" s="24">
        <f>IF(AND(ISBLANK(N11),ISBLANK(O11)),"",N11+O11)</f>
        <v>162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11871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173</v>
      </c>
      <c r="F12" s="28">
        <f>IF(ISNUMBER($G12),SUM(F8:F11),"")</f>
        <v>5</v>
      </c>
      <c r="G12" s="29">
        <f>IF(SUM($G8:$G11)+SUM($Q8:$Q11)&gt;0,SUM(G8:G11),"")</f>
        <v>534</v>
      </c>
      <c r="H12" s="27">
        <f>IF(ISNUMBER($G12),SUM(H8:H11),"")</f>
        <v>2</v>
      </c>
      <c r="I12" s="99"/>
      <c r="K12" s="96">
        <v>19877</v>
      </c>
      <c r="L12" s="97"/>
      <c r="M12" s="26" t="s">
        <v>18</v>
      </c>
      <c r="N12" s="27">
        <f>IF(ISNUMBER($G12),SUM(N8:N11),"")</f>
        <v>385</v>
      </c>
      <c r="O12" s="28">
        <f>IF(ISNUMBER($G12),SUM(O8:O11),"")</f>
        <v>182</v>
      </c>
      <c r="P12" s="28">
        <f>IF(ISNUMBER($G12),SUM(P8:P11),"")</f>
        <v>2</v>
      </c>
      <c r="Q12" s="29">
        <f>IF(SUM($G8:$G11)+SUM($Q8:$Q11)&gt;0,SUM(Q8:Q11),"")</f>
        <v>567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42</v>
      </c>
      <c r="F13" s="12">
        <v>2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45</v>
      </c>
      <c r="P13" s="12">
        <v>3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53</v>
      </c>
      <c r="F14" s="18">
        <v>1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39</v>
      </c>
      <c r="P14" s="18">
        <v>0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50</v>
      </c>
      <c r="F15" s="18">
        <v>0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81</v>
      </c>
      <c r="O15" s="18">
        <v>44</v>
      </c>
      <c r="P15" s="18">
        <v>1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44</v>
      </c>
      <c r="F16" s="23">
        <v>1</v>
      </c>
      <c r="G16" s="24">
        <f>IF(AND(ISBLANK(D16),ISBLANK(E16)),"",D16+E16)</f>
        <v>140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36</v>
      </c>
      <c r="P16" s="23">
        <v>2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23504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189</v>
      </c>
      <c r="F17" s="28">
        <f>IF(ISNUMBER($G17),SUM(F13:F16),"")</f>
        <v>4</v>
      </c>
      <c r="G17" s="29">
        <f>IF(SUM($G13:$G16)+SUM($Q13:$Q16)&gt;0,SUM(G13:G16),"")</f>
        <v>558</v>
      </c>
      <c r="H17" s="27">
        <f>IF(ISNUMBER($G17),SUM(H13:H16),"")</f>
        <v>3</v>
      </c>
      <c r="I17" s="99"/>
      <c r="K17" s="96">
        <v>23834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164</v>
      </c>
      <c r="P17" s="28">
        <f>IF(ISNUMBER($G17),SUM(P13:P16),"")</f>
        <v>6</v>
      </c>
      <c r="Q17" s="29">
        <f>IF(SUM($G13:$G16)+SUM($Q13:$Q16)&gt;0,SUM(Q13:Q16),"")</f>
        <v>531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59</v>
      </c>
      <c r="F18" s="12">
        <v>1</v>
      </c>
      <c r="G18" s="13">
        <f>IF(AND(ISBLANK(D18),ISBLANK(E18)),"",D18+E18)</f>
        <v>154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89</v>
      </c>
      <c r="O18" s="12">
        <v>33</v>
      </c>
      <c r="P18" s="12">
        <v>1</v>
      </c>
      <c r="Q18" s="13">
        <f>IF(AND(ISBLANK(N18),ISBLANK(O18)),"",N18+O18)</f>
        <v>122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42</v>
      </c>
      <c r="F19" s="18">
        <v>0</v>
      </c>
      <c r="G19" s="19">
        <f>IF(AND(ISBLANK(D19),ISBLANK(E19)),"",D19+E19)</f>
        <v>123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44</v>
      </c>
      <c r="P19" s="18">
        <v>2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45</v>
      </c>
      <c r="F20" s="18">
        <v>1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80</v>
      </c>
      <c r="O20" s="18">
        <v>42</v>
      </c>
      <c r="P20" s="18">
        <v>1</v>
      </c>
      <c r="Q20" s="19">
        <f>IF(AND(ISBLANK(N20),ISBLANK(O20)),"",N20+O20)</f>
        <v>122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36</v>
      </c>
      <c r="F21" s="23">
        <v>0</v>
      </c>
      <c r="G21" s="24">
        <f>IF(AND(ISBLANK(D21),ISBLANK(E21)),"",D21+E21)</f>
        <v>133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73</v>
      </c>
      <c r="O21" s="23">
        <v>36</v>
      </c>
      <c r="P21" s="23">
        <v>4</v>
      </c>
      <c r="Q21" s="24">
        <f>IF(AND(ISBLANK(N21),ISBLANK(O21)),"",N21+O21)</f>
        <v>109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14807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182</v>
      </c>
      <c r="F22" s="28">
        <f>IF(ISNUMBER($G22),SUM(F18:F21),"")</f>
        <v>2</v>
      </c>
      <c r="G22" s="29">
        <f>IF(SUM($G18:$G21)+SUM($Q18:$Q21)&gt;0,SUM(G18:G21),"")</f>
        <v>544</v>
      </c>
      <c r="H22" s="27">
        <f>IF(ISNUMBER($G22),SUM(H18:H21),"")</f>
        <v>3</v>
      </c>
      <c r="I22" s="99"/>
      <c r="K22" s="96">
        <v>20071</v>
      </c>
      <c r="L22" s="97"/>
      <c r="M22" s="26" t="s">
        <v>18</v>
      </c>
      <c r="N22" s="27">
        <f>IF(ISNUMBER($G22),SUM(N18:N21),"")</f>
        <v>336</v>
      </c>
      <c r="O22" s="28">
        <f>IF(ISNUMBER($G22),SUM(O18:O21),"")</f>
        <v>155</v>
      </c>
      <c r="P22" s="28">
        <f>IF(ISNUMBER($G22),SUM(P18:P21),"")</f>
        <v>8</v>
      </c>
      <c r="Q22" s="29">
        <f>IF(SUM($G18:$G21)+SUM($Q18:$Q21)&gt;0,SUM(Q18:Q21),"")</f>
        <v>491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26</v>
      </c>
      <c r="F23" s="12">
        <v>6</v>
      </c>
      <c r="G23" s="13">
        <f>IF(AND(ISBLANK(D23),ISBLANK(E23)),"",D23+E23)</f>
        <v>114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86</v>
      </c>
      <c r="O23" s="12">
        <v>41</v>
      </c>
      <c r="P23" s="12">
        <v>0</v>
      </c>
      <c r="Q23" s="13">
        <f>IF(AND(ISBLANK(N23),ISBLANK(O23)),"",N23+O23)</f>
        <v>127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35</v>
      </c>
      <c r="F24" s="18">
        <v>5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44</v>
      </c>
      <c r="P24" s="18">
        <v>1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26</v>
      </c>
      <c r="F25" s="18">
        <v>5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97</v>
      </c>
      <c r="O25" s="18">
        <v>34</v>
      </c>
      <c r="P25" s="18">
        <v>4</v>
      </c>
      <c r="Q25" s="19">
        <f>IF(AND(ISBLANK(N25),ISBLANK(O25)),"",N25+O25)</f>
        <v>131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45</v>
      </c>
      <c r="F26" s="23">
        <v>2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35</v>
      </c>
      <c r="P26" s="23">
        <v>0</v>
      </c>
      <c r="Q26" s="24">
        <f>IF(AND(ISBLANK(N26),ISBLANK(O26)),"",N26+O26)</f>
        <v>132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11205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132</v>
      </c>
      <c r="F27" s="28">
        <f>IF(ISNUMBER($G27),SUM(F23:F26),"")</f>
        <v>18</v>
      </c>
      <c r="G27" s="29">
        <f>IF(SUM($G23:$G26)+SUM($Q23:$Q26)&gt;0,SUM(G23:G26),"")</f>
        <v>494</v>
      </c>
      <c r="H27" s="27">
        <f>IF(ISNUMBER($G27),SUM(H23:H26),"")</f>
        <v>0</v>
      </c>
      <c r="I27" s="99"/>
      <c r="K27" s="96">
        <v>6565</v>
      </c>
      <c r="L27" s="97"/>
      <c r="M27" s="26" t="s">
        <v>18</v>
      </c>
      <c r="N27" s="27">
        <f>IF(ISNUMBER($G27),SUM(N23:N26),"")</f>
        <v>374</v>
      </c>
      <c r="O27" s="28">
        <f>IF(ISNUMBER($G27),SUM(O23:O26),"")</f>
        <v>154</v>
      </c>
      <c r="P27" s="28">
        <f>IF(ISNUMBER($G27),SUM(P23:P26),"")</f>
        <v>5</v>
      </c>
      <c r="Q27" s="29">
        <f>IF(SUM($G23:$G26)+SUM($Q23:$Q26)&gt;0,SUM(Q23:Q26),"")</f>
        <v>528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80</v>
      </c>
      <c r="E28" s="12">
        <v>50</v>
      </c>
      <c r="F28" s="12">
        <v>0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103</v>
      </c>
      <c r="O28" s="12">
        <v>41</v>
      </c>
      <c r="P28" s="12">
        <v>2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48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69</v>
      </c>
      <c r="P29" s="18">
        <v>1</v>
      </c>
      <c r="Q29" s="19">
        <f>IF(AND(ISBLANK(N29),ISBLANK(O29)),"",N29+O29)</f>
        <v>163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92</v>
      </c>
      <c r="E30" s="18">
        <v>44</v>
      </c>
      <c r="F30" s="18">
        <v>2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104</v>
      </c>
      <c r="O30" s="18">
        <v>48</v>
      </c>
      <c r="P30" s="18">
        <v>1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51</v>
      </c>
      <c r="F31" s="23">
        <v>1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80</v>
      </c>
      <c r="O31" s="23">
        <v>44</v>
      </c>
      <c r="P31" s="23">
        <v>2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16813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193</v>
      </c>
      <c r="F32" s="28">
        <f>IF(ISNUMBER($G32),SUM(F28:F31),"")</f>
        <v>3</v>
      </c>
      <c r="G32" s="29">
        <f>IF(SUM($G28:$G31)+SUM($Q28:$Q31)&gt;0,SUM(G28:G31),"")</f>
        <v>556</v>
      </c>
      <c r="H32" s="27">
        <f>IF(ISNUMBER($G32),SUM(H28:H31),"")</f>
        <v>1</v>
      </c>
      <c r="I32" s="99"/>
      <c r="K32" s="96">
        <v>7164</v>
      </c>
      <c r="L32" s="97"/>
      <c r="M32" s="26" t="s">
        <v>18</v>
      </c>
      <c r="N32" s="27">
        <f>IF(ISNUMBER($G32),SUM(N28:N31),"")</f>
        <v>381</v>
      </c>
      <c r="O32" s="28">
        <f>IF(ISNUMBER($G32),SUM(O28:O31),"")</f>
        <v>202</v>
      </c>
      <c r="P32" s="28">
        <f>IF(ISNUMBER($G32),SUM(P28:P31),"")</f>
        <v>6</v>
      </c>
      <c r="Q32" s="29">
        <f>IF(SUM($G28:$G31)+SUM($Q28:$Q31)&gt;0,SUM(Q28:Q31),"")</f>
        <v>583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97</v>
      </c>
      <c r="E33" s="12">
        <v>63</v>
      </c>
      <c r="F33" s="12">
        <v>1</v>
      </c>
      <c r="G33" s="13">
        <f>IF(AND(ISBLANK(D33),ISBLANK(E33)),"",D33+E33)</f>
        <v>160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93</v>
      </c>
      <c r="O33" s="12">
        <v>44</v>
      </c>
      <c r="P33" s="12">
        <v>0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52</v>
      </c>
      <c r="F34" s="18">
        <v>0</v>
      </c>
      <c r="G34" s="19">
        <f>IF(AND(ISBLANK(D34),ISBLANK(E34)),"",D34+E34)</f>
        <v>141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105</v>
      </c>
      <c r="O34" s="18">
        <v>63</v>
      </c>
      <c r="P34" s="18">
        <v>0</v>
      </c>
      <c r="Q34" s="19">
        <f>IF(AND(ISBLANK(N34),ISBLANK(O34)),"",N34+O34)</f>
        <v>168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95</v>
      </c>
      <c r="E35" s="18">
        <v>42</v>
      </c>
      <c r="F35" s="18">
        <v>0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82</v>
      </c>
      <c r="O35" s="18">
        <v>27</v>
      </c>
      <c r="P35" s="18">
        <v>1</v>
      </c>
      <c r="Q35" s="19">
        <f>IF(AND(ISBLANK(N35),ISBLANK(O35)),"",N35+O35)</f>
        <v>109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52</v>
      </c>
      <c r="F36" s="23">
        <v>1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41</v>
      </c>
      <c r="P36" s="23">
        <v>1</v>
      </c>
      <c r="Q36" s="24">
        <f>IF(AND(ISBLANK(N36),ISBLANK(O36)),"",N36+O36)</f>
        <v>140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16584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209</v>
      </c>
      <c r="F37" s="28">
        <f>IF(ISNUMBER($G37),SUM(F33:F36),"")</f>
        <v>2</v>
      </c>
      <c r="G37" s="29">
        <f>IF(SUM($G33:$G36)+SUM($Q33:$Q36)&gt;0,SUM(G33:G36),"")</f>
        <v>589</v>
      </c>
      <c r="H37" s="27">
        <f>IF(ISNUMBER($G37),SUM(H33:H36),"")</f>
        <v>3</v>
      </c>
      <c r="I37" s="99"/>
      <c r="K37" s="96">
        <v>7484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175</v>
      </c>
      <c r="P37" s="28">
        <f>IF(ISNUMBER($G37),SUM(P33:P36),"")</f>
        <v>2</v>
      </c>
      <c r="Q37" s="29">
        <f>IF(SUM($G33:$G36)+SUM($Q33:$Q36)&gt;0,SUM(Q33:Q36),"")</f>
        <v>554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2197</v>
      </c>
      <c r="E39" s="34">
        <f>IF(ISNUMBER($G39),SUM(E12,E17,E22,E27,E32,E37),"")</f>
        <v>1078</v>
      </c>
      <c r="F39" s="34">
        <f>IF(ISNUMBER($G39),SUM(F12,F17,F22,F27,F32,F37),"")</f>
        <v>34</v>
      </c>
      <c r="G39" s="35">
        <f>IF(SUM($G$8:$G$37)+SUM($Q$8:$Q$37)&gt;0,SUM(G12,G17,G22,G27,G32,G37),"")</f>
        <v>3275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2222</v>
      </c>
      <c r="O39" s="34">
        <f>IF(ISNUMBER($G39),SUM(O12,O17,O22,O27,O32,O37),"")</f>
        <v>1032</v>
      </c>
      <c r="P39" s="34">
        <f>IF(ISNUMBER($G39),SUM(P12,P17,P22,P27,P32,P37),"")</f>
        <v>29</v>
      </c>
      <c r="Q39" s="35">
        <f>IF(SUM($G$8:$G$37)+SUM($Q$8:$Q$37)&gt;0,SUM(Q12,Q17,Q22,Q27,Q32,Q37),"")</f>
        <v>3254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KK Moravská Slávia Brno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2022-09-17T17:40:39Z</dcterms:modified>
</cp:coreProperties>
</file>